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dareh\1399\نمونه\1403\1403\1403\کارشناس آموزش 1403\"/>
    </mc:Choice>
  </mc:AlternateContent>
  <bookViews>
    <workbookView xWindow="0" yWindow="0" windowWidth="19200" windowHeight="10860"/>
  </bookViews>
  <sheets>
    <sheet name="فرم کارشناس آموزش" sheetId="3" r:id="rId1"/>
    <sheet name="کارشناس آموزش" sheetId="1" r:id="rId2"/>
  </sheets>
  <calcPr calcId="162913"/>
</workbook>
</file>

<file path=xl/calcChain.xml><?xml version="1.0" encoding="utf-8"?>
<calcChain xmlns="http://schemas.openxmlformats.org/spreadsheetml/2006/main">
  <c r="G5" i="1" l="1"/>
  <c r="F5" i="1"/>
  <c r="E5" i="1"/>
  <c r="D5" i="1"/>
  <c r="C5" i="1"/>
  <c r="B5" i="1"/>
  <c r="P5" i="1"/>
  <c r="I5" i="1"/>
  <c r="J5" i="1"/>
  <c r="K5" i="1"/>
  <c r="L5" i="1"/>
  <c r="M5" i="1"/>
  <c r="Q5" i="1"/>
  <c r="R5" i="1"/>
  <c r="O5" i="1"/>
  <c r="N5" i="1"/>
  <c r="G50" i="3" l="1"/>
  <c r="I7" i="3" l="1"/>
  <c r="I4" i="1" l="1"/>
</calcChain>
</file>

<file path=xl/sharedStrings.xml><?xml version="1.0" encoding="utf-8"?>
<sst xmlns="http://schemas.openxmlformats.org/spreadsheetml/2006/main" count="104" uniqueCount="96">
  <si>
    <t>امتياز مورد تاييد</t>
  </si>
  <si>
    <t>امتيازمعيارهاي عمومي و تخصصي</t>
  </si>
  <si>
    <t>حداكثر امتياز</t>
  </si>
  <si>
    <t>وضعیت استخدام</t>
  </si>
  <si>
    <t>نام  مركز</t>
  </si>
  <si>
    <t>استان</t>
  </si>
  <si>
    <t>نام ونام خانوادگي</t>
  </si>
  <si>
    <t>رديف</t>
  </si>
  <si>
    <t>محورها</t>
  </si>
  <si>
    <t>معيارهاي سنجش</t>
  </si>
  <si>
    <t>امتیاز معیار</t>
  </si>
  <si>
    <t>عناوين اقدامات ومصاديق رفتاري كه فرد براساس آن كسب امتياز نموده است</t>
  </si>
  <si>
    <t>امتيازات</t>
  </si>
  <si>
    <t>مدرك تحصيلي</t>
  </si>
  <si>
    <t xml:space="preserve">دکترا                                                                                   </t>
  </si>
  <si>
    <t xml:space="preserve">فوق ليسانس                                                                 </t>
  </si>
  <si>
    <t xml:space="preserve">ليسانس  </t>
  </si>
  <si>
    <t xml:space="preserve">فوق ديپلم    </t>
  </si>
  <si>
    <t xml:space="preserve">ديپلم </t>
  </si>
  <si>
    <t>تقدير و تشويق مرتبط با آموزش های فنی و حرفه ای</t>
  </si>
  <si>
    <t>سابقه ايثارگري</t>
  </si>
  <si>
    <t xml:space="preserve">خانواده شهيد(پدر، مادر، همسر، فرزند شهيد) </t>
  </si>
  <si>
    <t xml:space="preserve">به ازای هر سال اسارت در دوران دفاع مقدس </t>
  </si>
  <si>
    <t xml:space="preserve">جانباز هر 5 درصد    </t>
  </si>
  <si>
    <t>صرفه جويي در هزينه ها و پرهيز از اسراف و تبذير</t>
  </si>
  <si>
    <t>شركت در دوره هاي بازآموزي بمنظور ارتقاء دانش</t>
  </si>
  <si>
    <t>استفاده صحيح و بهينه از منابع موجود- شناسايي و به كارگيري عوامل مؤثر در اعتدال يا كاهش هزينه ها، دقت درحفظ ونگهداري و تعمير تجهيزات، ابزارآلات و مواد مصرفي آموزشي - پيشنهاد و بكار گيري شيوه ها و راه حل هاي مؤثر و مناسب در جهت كاهش و اعتدال هزينه هاي انجام كار و آموزش- اصلاح و بهبود روشها و ارائه راهكارهاي جديد در جهت صرفه جويي در وقت و انرژي</t>
  </si>
  <si>
    <t>امتياز کمیته استانی</t>
  </si>
  <si>
    <t>امتیا زکمیته ستادی</t>
  </si>
  <si>
    <t>محور ا</t>
  </si>
  <si>
    <t>محور 2</t>
  </si>
  <si>
    <t>محور 3</t>
  </si>
  <si>
    <t>محور 4</t>
  </si>
  <si>
    <t>محور 5</t>
  </si>
  <si>
    <t>محور 6</t>
  </si>
  <si>
    <t>محور 7</t>
  </si>
  <si>
    <t>محور 8</t>
  </si>
  <si>
    <t xml:space="preserve">محور 9 </t>
  </si>
  <si>
    <t>محور 10</t>
  </si>
  <si>
    <t>راهنمای ارائه مستندات</t>
  </si>
  <si>
    <t>تصوير خلاصه پرونده پرسنلی</t>
  </si>
  <si>
    <t xml:space="preserve">سابقه حضور درجبهه ( هرماه ) </t>
  </si>
  <si>
    <r>
      <rPr>
        <u/>
        <sz val="9"/>
        <color rgb="FF000000"/>
        <rFont val="Nazanin"/>
        <charset val="178"/>
      </rPr>
      <t>تصوير گواهي</t>
    </r>
    <r>
      <rPr>
        <sz val="9"/>
        <color rgb="FF000000"/>
        <rFont val="Nazanin"/>
        <charset val="178"/>
      </rPr>
      <t xml:space="preserve"> مورد تاييد ارگانهاي مربوطه</t>
    </r>
  </si>
  <si>
    <r>
      <t xml:space="preserve">تصوير تفاهم نامه يا قرارداد و </t>
    </r>
    <r>
      <rPr>
        <u/>
        <sz val="9"/>
        <color rgb="FF000000"/>
        <rFont val="Nazanin"/>
        <charset val="178"/>
      </rPr>
      <t>تاييديه حوزه آموزش</t>
    </r>
    <r>
      <rPr>
        <sz val="9"/>
        <color rgb="FF000000"/>
        <rFont val="Nazanin"/>
        <charset val="178"/>
      </rPr>
      <t xml:space="preserve"> مبني بر اجراي تفاهم نامه يا قرارداد در مركز</t>
    </r>
  </si>
  <si>
    <t>جمع کل</t>
  </si>
  <si>
    <r>
      <rPr>
        <u/>
        <sz val="9"/>
        <color rgb="FF000000"/>
        <rFont val="Nazanin"/>
        <charset val="178"/>
      </rPr>
      <t>تصوير</t>
    </r>
    <r>
      <rPr>
        <sz val="9"/>
        <color rgb="FF000000"/>
        <rFont val="Nazanin"/>
        <charset val="178"/>
      </rPr>
      <t xml:space="preserve"> جلد يا صفحه عنوان و صفحه مشخصات كتاب و تصویر مقاله</t>
    </r>
  </si>
  <si>
    <t>مستندات مربوطه</t>
  </si>
  <si>
    <t>کمیته استانی</t>
  </si>
  <si>
    <t>کمیته ستادی</t>
  </si>
  <si>
    <t>امتیاز مکتسبه</t>
  </si>
  <si>
    <r>
      <rPr>
        <u/>
        <sz val="9"/>
        <color rgb="FF000000"/>
        <rFont val="Nazanin"/>
        <charset val="178"/>
      </rPr>
      <t xml:space="preserve">تصوير تقديرنامه </t>
    </r>
    <r>
      <rPr>
        <sz val="9"/>
        <color rgb="FF000000"/>
        <rFont val="Nazanin"/>
        <charset val="178"/>
      </rPr>
      <t>مربوط به سال 1402 مورد قبول می باشد.</t>
    </r>
  </si>
  <si>
    <t xml:space="preserve">شركت در دوره هاي بازآموزي از تاريخ 1402/1/1 لغايت 1402/12/28 (كليه دوره ها با ارائه گواهينامه معتبر قابل قبول خواهدبود)      </t>
  </si>
  <si>
    <r>
      <rPr>
        <u/>
        <sz val="9"/>
        <color rgb="FF000000"/>
        <rFont val="Nazanin"/>
        <charset val="178"/>
      </rPr>
      <t>تصوير گواهينامه</t>
    </r>
    <r>
      <rPr>
        <sz val="9"/>
        <color rgb="FF000000"/>
        <rFont val="Nazanin"/>
        <charset val="178"/>
      </rPr>
      <t xml:space="preserve"> صادره در سال1402</t>
    </r>
  </si>
  <si>
    <r>
      <t xml:space="preserve">  ارسال مستندات: نظیر فیش قبوض حامل های انرری  </t>
    </r>
    <r>
      <rPr>
        <u/>
        <sz val="9"/>
        <color rgb="FF000000"/>
        <rFont val="Nazanin"/>
        <charset val="178"/>
      </rPr>
      <t>به تاييد کمیته استانی</t>
    </r>
  </si>
  <si>
    <t>نام و نام خانوادگی</t>
  </si>
  <si>
    <t>مشخصات کارشناس آموزش منتخب استان جهت ورود به مرحله کشوری :</t>
  </si>
  <si>
    <t>پست</t>
  </si>
  <si>
    <t>مسئولیت محوله</t>
  </si>
  <si>
    <t>سابقه تدریس ( به ازاي هر سال )</t>
  </si>
  <si>
    <t xml:space="preserve"> سابقه کارشناسی ( به ازاي هر سال )</t>
  </si>
  <si>
    <t xml:space="preserve">سابقه مدیریتی ( به ازاي هر سال ) </t>
  </si>
  <si>
    <t>مشارکت در اجرای تفاهم نامه یا قراداد آموزشی</t>
  </si>
  <si>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Nazanin"/>
        <charset val="178"/>
      </rPr>
      <t xml:space="preserve">شرکت در دوره های آموزشی تخصصی                                                                               ( به ازای هر 5 ساعت) </t>
    </r>
  </si>
  <si>
    <t xml:space="preserve">شرکت در سایر دوره های آموزشی                                                                                    ( به ازای هر 10 ساعت) </t>
  </si>
  <si>
    <t>سوابق پژوهشی</t>
  </si>
  <si>
    <t>سابقه اجرایی</t>
  </si>
  <si>
    <t>ارسال مدارک و مستندات مربوط به سابقه مدیریتی در مناطق مرزی و کمتر توسعه یافته</t>
  </si>
  <si>
    <t>آزمون کارشناس آموزش</t>
  </si>
  <si>
    <t>مشارکت در اجرای تفاهمنامه ها و قراردادهای  آموزشی در راستای اجراي دوره هاي آموزشی تقاضا محور ( ماده 17 ، ماده  61 و ...)                                                                                                                                                          ( به ازای هر مورد )</t>
  </si>
  <si>
    <t>عضویت در کمیته های اجرایی ( به ازاء هر مورد)</t>
  </si>
  <si>
    <t>ميانگين امتياز ارزشيابي عملكرد در سه سال گذشته</t>
  </si>
  <si>
    <t xml:space="preserve">بالاتر از 90 </t>
  </si>
  <si>
    <t xml:space="preserve">بین 80 تا 90 </t>
  </si>
  <si>
    <t xml:space="preserve">بین 70 تا 80 </t>
  </si>
  <si>
    <t xml:space="preserve">انجام طرح های  پژوهشی در زمينه نیازسنجی آموزشی، اشتغال کارآموختگان و ساير اولويتهاي پژوهشي سازمان با تائيد مديريت پژوهش                        </t>
  </si>
  <si>
    <t xml:space="preserve">نوآوري آموزشي( توليد نرم افزار، تجهيزات و ابزار كمك آموزشي، محتوای الکترونیکی و بسته های آموزشی، روش تدريس و ...)  </t>
  </si>
  <si>
    <t xml:space="preserve">سابقه خدمت در مناطق موضوع قانون مناطق مرزی و کمتر توسعه یافته  ( به ازاي هر سال ) </t>
  </si>
  <si>
    <t xml:space="preserve">تاليف و ترجمه كتب و مقاله تخصصي مرتبط با  ماموریت های سازمان (مشروط به انتشار) ( به ازای هر عنوان ) </t>
  </si>
  <si>
    <r>
      <t xml:space="preserve"> اختراع </t>
    </r>
    <r>
      <rPr>
        <u/>
        <sz val="10"/>
        <color rgb="FF000000"/>
        <rFont val="Nazanin"/>
        <charset val="178"/>
      </rPr>
      <t>(درصورت ثبت)</t>
    </r>
    <r>
      <rPr>
        <sz val="10"/>
        <color rgb="FF000000"/>
        <rFont val="Nazanin"/>
        <charset val="178"/>
      </rPr>
      <t xml:space="preserve">     ( به آزاء هر مورد)</t>
    </r>
  </si>
  <si>
    <t>تدوین استاندارد آموزشی    ( به ازای هر استاندارد)</t>
  </si>
  <si>
    <t>بازنگری استاندارد آموزشی     ( به ازای هر بازنگری استاندارد)</t>
  </si>
  <si>
    <t xml:space="preserve">شرکت در نظام پیشنهادات و ارائه پیشنهادات سازنده به تائيد كميته بررسي پيشنهادات    ( به ازاء هر مورد)                           </t>
  </si>
  <si>
    <t xml:space="preserve">دريافت تقدير نامه از معاون رئيس جمهور يا وزير      ( به ازای هر تقدیر نامه) </t>
  </si>
  <si>
    <t>دريافت تقدير نامه ازمعاون وزير و مقامات همطراز يا استاندار    ( به ازای هر تقدیر نامه)</t>
  </si>
  <si>
    <t>دريافت تقدير نامه از مديران ستادي  ( به ازای هر تقدیر نامه)</t>
  </si>
  <si>
    <t xml:space="preserve"> نخبه علمي و برگزيده المپياد  ( به ازاء هر مورد)</t>
  </si>
  <si>
    <r>
      <t xml:space="preserve">دريافت تقدير نامه از مدیران </t>
    </r>
    <r>
      <rPr>
        <sz val="10"/>
        <color theme="1"/>
        <rFont val="Nazanin"/>
        <charset val="178"/>
      </rPr>
      <t>اجرائی</t>
    </r>
    <r>
      <rPr>
        <sz val="10"/>
        <color rgb="FF000000"/>
        <rFont val="Nazanin"/>
        <charset val="178"/>
      </rPr>
      <t xml:space="preserve"> استان يا فرماندار   ( به ازای هر تقدیر نامه)</t>
    </r>
  </si>
  <si>
    <r>
      <t>دريافت تقديرنامه از معاون اداره كل یا مدیران اجرائی در سطح شهرستان ( به ازای هر تقدیر نامه)</t>
    </r>
    <r>
      <rPr>
        <sz val="10"/>
        <color theme="1"/>
        <rFont val="Arial"/>
        <family val="2"/>
        <scheme val="minor"/>
      </rPr>
      <t xml:space="preserve"> </t>
    </r>
  </si>
  <si>
    <r>
      <rPr>
        <sz val="12"/>
        <color theme="1"/>
        <rFont val="Titr"/>
        <charset val="178"/>
      </rPr>
      <t>نتايج بررسي هاي مربوط به انتخاب</t>
    </r>
    <r>
      <rPr>
        <b/>
        <sz val="13"/>
        <color theme="1"/>
        <rFont val="Titr"/>
        <charset val="178"/>
      </rPr>
      <t xml:space="preserve"> </t>
    </r>
    <r>
      <rPr>
        <b/>
        <u/>
        <sz val="14"/>
        <color theme="1"/>
        <rFont val="Titr"/>
        <charset val="178"/>
      </rPr>
      <t>کارشناس آموزش اداره کل آموزش فنی و حرفه ای استان  ..............</t>
    </r>
  </si>
  <si>
    <t>*زمان و نحوه برگزاری آزمون طبق نامه رسمی متعاقبا اعلام خواهد شد.</t>
  </si>
  <si>
    <t>نمره</t>
  </si>
  <si>
    <t>از  200</t>
  </si>
  <si>
    <r>
      <t xml:space="preserve">تکمیل اطلاعات طبق جدول شماره 4  </t>
    </r>
    <r>
      <rPr>
        <b/>
        <u/>
        <sz val="9"/>
        <color rgb="FF000000"/>
        <rFont val="Nazanin"/>
        <charset val="178"/>
      </rPr>
      <t>و داشتن تاییدیه کمیته استانی</t>
    </r>
  </si>
  <si>
    <r>
      <rPr>
        <u/>
        <sz val="9"/>
        <color rgb="FF000000"/>
        <rFont val="Nazanin"/>
        <charset val="178"/>
      </rPr>
      <t xml:space="preserve">تصوير مدرک </t>
    </r>
    <r>
      <rPr>
        <sz val="9"/>
        <color rgb="FF000000"/>
        <rFont val="Nazanin"/>
        <charset val="178"/>
      </rPr>
      <t>تحصيلي، یا (حكم كارگزيني برای کارکنان رسمی و پیمانی)</t>
    </r>
  </si>
  <si>
    <r>
      <t>فرم شماره 3  : معيارهاي عمومي و اختصاصی انتخاب کارشناس آموزش  منتخب</t>
    </r>
    <r>
      <rPr>
        <b/>
        <sz val="14"/>
        <color rgb="FF000000"/>
        <rFont val="Nazanin"/>
        <charset val="178"/>
      </rPr>
      <t xml:space="preserve"> </t>
    </r>
    <r>
      <rPr>
        <b/>
        <sz val="13"/>
        <color rgb="FF000000"/>
        <rFont val="Nazanin"/>
        <charset val="178"/>
      </rPr>
      <t xml:space="preserve">اداره کل آموزش فنی و حرفه ای استان  .............................  بر اساس عملكرد سال 1402               </t>
    </r>
  </si>
  <si>
    <t>محل خدمت (مرکز / اداره کل)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</si>
</sst>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theme="1"/>
      <name val="Arial"/>
      <family val="2"/>
      <scheme val="minor"/>
    </font>
    <font>
      <b/>
      <sz val="11"/>
      <name val="Lotus"/>
      <charset val="178"/>
    </font>
    <font>
      <b/>
      <sz val="9"/>
      <color theme="1"/>
      <name val="Titr"/>
      <charset val="178"/>
    </font>
    <font>
      <b/>
      <sz val="7"/>
      <color theme="1"/>
      <name val="Titr"/>
      <charset val="178"/>
    </font>
    <font>
      <b/>
      <sz val="8.5"/>
      <color theme="1"/>
      <name val="Titr"/>
      <charset val="178"/>
    </font>
    <font>
      <sz val="11"/>
      <color theme="1"/>
      <name val="12   Yagut_shsmrt"/>
      <family val="2"/>
    </font>
    <font>
      <b/>
      <sz val="9"/>
      <color theme="1"/>
      <name val="Yagut"/>
      <charset val="178"/>
    </font>
    <font>
      <b/>
      <sz val="7.5"/>
      <color theme="1"/>
      <name val="Titr"/>
      <charset val="178"/>
    </font>
    <font>
      <b/>
      <sz val="7.5"/>
      <name val="Titr"/>
      <charset val="178"/>
    </font>
    <font>
      <b/>
      <sz val="6"/>
      <color theme="1"/>
      <name val="Titr"/>
      <charset val="178"/>
    </font>
    <font>
      <b/>
      <u/>
      <sz val="13"/>
      <color theme="1"/>
      <name val="Titr"/>
      <charset val="178"/>
    </font>
    <font>
      <sz val="12"/>
      <color theme="1"/>
      <name val="Titr"/>
      <charset val="178"/>
    </font>
    <font>
      <b/>
      <sz val="13"/>
      <color theme="1"/>
      <name val="Titr"/>
      <charset val="178"/>
    </font>
    <font>
      <b/>
      <u/>
      <sz val="14"/>
      <color theme="1"/>
      <name val="Titr"/>
      <charset val="178"/>
    </font>
    <font>
      <b/>
      <sz val="13"/>
      <color rgb="FF000000"/>
      <name val="Nazanin"/>
      <charset val="178"/>
    </font>
    <font>
      <b/>
      <sz val="9"/>
      <color rgb="FF000000"/>
      <name val="Titr"/>
      <charset val="178"/>
    </font>
    <font>
      <b/>
      <sz val="10"/>
      <color rgb="FF000000"/>
      <name val="Titr"/>
      <charset val="178"/>
    </font>
    <font>
      <b/>
      <sz val="8"/>
      <color rgb="FF000000"/>
      <name val="Titr"/>
      <charset val="178"/>
    </font>
    <font>
      <b/>
      <sz val="7"/>
      <color rgb="FF000000"/>
      <name val="Titr"/>
      <charset val="178"/>
    </font>
    <font>
      <sz val="10"/>
      <color rgb="FF000000"/>
      <name val="Nazanin"/>
      <charset val="178"/>
    </font>
    <font>
      <b/>
      <sz val="10"/>
      <color rgb="FF000000"/>
      <name val="Nazanin"/>
      <charset val="178"/>
    </font>
    <font>
      <b/>
      <sz val="10"/>
      <color rgb="FF000000"/>
      <name val="Arial"/>
      <family val="2"/>
      <scheme val="minor"/>
    </font>
    <font>
      <b/>
      <sz val="11"/>
      <color theme="1"/>
      <name val="Nazanin"/>
      <charset val="178"/>
    </font>
    <font>
      <u/>
      <sz val="11"/>
      <color theme="10"/>
      <name val="Arial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Nazanin"/>
      <charset val="178"/>
    </font>
    <font>
      <sz val="10"/>
      <color theme="1"/>
      <name val="Nazanin"/>
      <charset val="178"/>
    </font>
    <font>
      <sz val="10"/>
      <color theme="1"/>
      <name val="Arial"/>
      <family val="2"/>
      <scheme val="minor"/>
    </font>
    <font>
      <b/>
      <sz val="8"/>
      <color rgb="FF000000"/>
      <name val="Nazanin"/>
      <charset val="178"/>
    </font>
    <font>
      <sz val="9"/>
      <color rgb="FF000000"/>
      <name val="Nazanin"/>
      <charset val="178"/>
    </font>
    <font>
      <b/>
      <sz val="11"/>
      <name val="Nazanin"/>
      <charset val="178"/>
    </font>
    <font>
      <sz val="12"/>
      <color theme="1"/>
      <name val="Nazanin"/>
      <charset val="178"/>
    </font>
    <font>
      <sz val="12"/>
      <color rgb="FF000000"/>
      <name val="Nazanin"/>
      <charset val="178"/>
    </font>
    <font>
      <sz val="10"/>
      <color rgb="FF000000"/>
      <name val="Calibri"/>
      <family val="1"/>
    </font>
    <font>
      <u/>
      <sz val="9"/>
      <color rgb="FF000000"/>
      <name val="Nazanin"/>
      <charset val="178"/>
    </font>
    <font>
      <b/>
      <sz val="14"/>
      <color theme="1"/>
      <name val="Nazanin"/>
      <charset val="178"/>
    </font>
    <font>
      <b/>
      <sz val="14"/>
      <color theme="1"/>
      <name val="Titr"/>
      <charset val="178"/>
    </font>
    <font>
      <u/>
      <sz val="10"/>
      <color rgb="FF000000"/>
      <name val="Nazanin"/>
      <charset val="178"/>
    </font>
    <font>
      <b/>
      <sz val="14"/>
      <color rgb="FF000000"/>
      <name val="Nazanin"/>
      <charset val="178"/>
    </font>
    <font>
      <b/>
      <u/>
      <sz val="9"/>
      <color rgb="FF000000"/>
      <name val="Nazanin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23" fillId="0" borderId="0" applyNumberFormat="0" applyFill="0" applyBorder="0" applyAlignment="0" applyProtection="0"/>
  </cellStyleXfs>
  <cellXfs count="2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right" vertical="center" wrapText="1" readingOrder="2"/>
    </xf>
    <xf numFmtId="0" fontId="19" fillId="0" borderId="28" xfId="0" applyFont="1" applyBorder="1" applyAlignment="1">
      <alignment horizontal="justify" vertical="center" readingOrder="2"/>
    </xf>
    <xf numFmtId="0" fontId="19" fillId="0" borderId="25" xfId="0" applyFont="1" applyBorder="1"/>
    <xf numFmtId="0" fontId="19" fillId="0" borderId="26" xfId="0" applyFont="1" applyBorder="1" applyAlignment="1">
      <alignment horizontal="center" vertical="center" wrapText="1" readingOrder="2"/>
    </xf>
    <xf numFmtId="0" fontId="25" fillId="0" borderId="27" xfId="0" applyFont="1" applyBorder="1" applyAlignment="1">
      <alignment horizontal="center" vertical="center" wrapText="1" readingOrder="2"/>
    </xf>
    <xf numFmtId="0" fontId="19" fillId="0" borderId="32" xfId="0" applyFont="1" applyBorder="1" applyAlignment="1">
      <alignment vertical="center" wrapText="1" readingOrder="2"/>
    </xf>
    <xf numFmtId="0" fontId="20" fillId="0" borderId="27" xfId="0" applyFont="1" applyBorder="1" applyAlignment="1">
      <alignment horizontal="center" vertical="center" wrapText="1" readingOrder="2"/>
    </xf>
    <xf numFmtId="0" fontId="22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38" xfId="0" applyFont="1" applyBorder="1" applyAlignment="1">
      <alignment horizontal="center" vertical="center" wrapText="1" readingOrder="2"/>
    </xf>
    <xf numFmtId="0" fontId="23" fillId="0" borderId="35" xfId="2" applyBorder="1" applyAlignment="1">
      <alignment horizontal="center" vertical="center" wrapText="1" readingOrder="2"/>
    </xf>
    <xf numFmtId="0" fontId="0" fillId="6" borderId="0" xfId="0" applyFill="1"/>
    <xf numFmtId="0" fontId="19" fillId="0" borderId="13" xfId="0" applyFont="1" applyBorder="1" applyAlignment="1">
      <alignment horizontal="right" vertical="center" wrapText="1" readingOrder="2"/>
    </xf>
    <xf numFmtId="0" fontId="19" fillId="0" borderId="18" xfId="0" applyFont="1" applyBorder="1" applyAlignment="1">
      <alignment horizontal="justify" vertical="center" readingOrder="2"/>
    </xf>
    <xf numFmtId="0" fontId="19" fillId="0" borderId="18" xfId="0" applyFont="1" applyBorder="1" applyAlignment="1">
      <alignment horizontal="justify" vertical="center" wrapText="1" readingOrder="2"/>
    </xf>
    <xf numFmtId="0" fontId="31" fillId="0" borderId="18" xfId="0" applyFont="1" applyBorder="1" applyAlignment="1">
      <alignment horizontal="center" vertical="center" wrapText="1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5" xfId="0" applyFont="1" applyBorder="1" applyAlignment="1">
      <alignment horizontal="center" vertical="center" wrapText="1" readingOrder="2"/>
    </xf>
    <xf numFmtId="0" fontId="31" fillId="0" borderId="12" xfId="0" applyFont="1" applyBorder="1" applyAlignment="1">
      <alignment horizontal="center" vertical="center" readingOrder="2"/>
    </xf>
    <xf numFmtId="0" fontId="31" fillId="0" borderId="18" xfId="0" applyFont="1" applyBorder="1" applyAlignment="1">
      <alignment horizontal="center" vertical="center" readingOrder="2"/>
    </xf>
    <xf numFmtId="0" fontId="31" fillId="0" borderId="5" xfId="0" applyFont="1" applyBorder="1" applyAlignment="1">
      <alignment horizontal="center" vertical="center" readingOrder="2"/>
    </xf>
    <xf numFmtId="0" fontId="31" fillId="0" borderId="27" xfId="0" applyFont="1" applyBorder="1" applyAlignment="1">
      <alignment horizontal="center" vertical="center" wrapText="1" readingOrder="2"/>
    </xf>
    <xf numFmtId="0" fontId="31" fillId="0" borderId="13" xfId="0" applyFont="1" applyBorder="1" applyAlignment="1">
      <alignment horizontal="center" vertical="center" wrapText="1" readingOrder="2"/>
    </xf>
    <xf numFmtId="0" fontId="32" fillId="0" borderId="18" xfId="0" applyFont="1" applyBorder="1" applyAlignment="1">
      <alignment horizontal="center" vertical="center" wrapText="1" readingOrder="2"/>
    </xf>
    <xf numFmtId="0" fontId="33" fillId="0" borderId="18" xfId="0" applyFont="1" applyBorder="1" applyAlignment="1">
      <alignment horizontal="right" vertical="center" wrapText="1" readingOrder="2"/>
    </xf>
    <xf numFmtId="0" fontId="22" fillId="0" borderId="0" xfId="0" applyFont="1" applyAlignment="1">
      <alignment vertical="center"/>
    </xf>
    <xf numFmtId="0" fontId="0" fillId="0" borderId="41" xfId="0" applyBorder="1"/>
    <xf numFmtId="0" fontId="22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 readingOrder="2"/>
    </xf>
    <xf numFmtId="0" fontId="30" fillId="0" borderId="12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19" fillId="0" borderId="26" xfId="0" applyFont="1" applyBorder="1" applyAlignment="1">
      <alignment horizontal="center" vertical="center" wrapText="1" readingOrder="2"/>
    </xf>
    <xf numFmtId="0" fontId="4" fillId="4" borderId="35" xfId="1" applyFont="1" applyFill="1" applyBorder="1" applyAlignment="1">
      <alignment horizontal="center" vertical="center" wrapText="1"/>
    </xf>
    <xf numFmtId="0" fontId="4" fillId="4" borderId="37" xfId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9" fillId="0" borderId="0" xfId="0" applyFont="1" applyBorder="1" applyAlignment="1">
      <alignment horizontal="justify" vertical="center" wrapText="1" readingOrder="2"/>
    </xf>
    <xf numFmtId="0" fontId="19" fillId="0" borderId="18" xfId="0" applyFont="1" applyBorder="1" applyAlignment="1">
      <alignment horizontal="right" vertical="center" wrapText="1" readingOrder="2"/>
    </xf>
    <xf numFmtId="0" fontId="19" fillId="6" borderId="18" xfId="0" applyFont="1" applyFill="1" applyBorder="1" applyAlignment="1">
      <alignment horizontal="right" vertical="center" wrapText="1" readingOrder="2"/>
    </xf>
    <xf numFmtId="0" fontId="31" fillId="6" borderId="18" xfId="0" applyFont="1" applyFill="1" applyBorder="1" applyAlignment="1">
      <alignment horizontal="center" vertical="center" wrapText="1" readingOrder="2"/>
    </xf>
    <xf numFmtId="0" fontId="19" fillId="6" borderId="6" xfId="0" applyFont="1" applyFill="1" applyBorder="1" applyAlignment="1">
      <alignment horizontal="right" vertical="center" wrapText="1" readingOrder="2"/>
    </xf>
    <xf numFmtId="0" fontId="31" fillId="6" borderId="6" xfId="0" applyFont="1" applyFill="1" applyBorder="1" applyAlignment="1">
      <alignment horizontal="center" vertical="center" wrapText="1" readingOrder="2"/>
    </xf>
    <xf numFmtId="0" fontId="3" fillId="5" borderId="16" xfId="0" applyFont="1" applyFill="1" applyBorder="1" applyAlignment="1">
      <alignment horizontal="center" vertical="center" wrapText="1" readingOrder="2"/>
    </xf>
    <xf numFmtId="0" fontId="18" fillId="5" borderId="16" xfId="0" applyFont="1" applyFill="1" applyBorder="1" applyAlignment="1">
      <alignment horizontal="center" vertical="center" wrapText="1" readingOrder="2"/>
    </xf>
    <xf numFmtId="0" fontId="18" fillId="5" borderId="51" xfId="0" applyFont="1" applyFill="1" applyBorder="1" applyAlignment="1">
      <alignment horizontal="center" vertical="center" wrapText="1" readingOrder="2"/>
    </xf>
    <xf numFmtId="0" fontId="19" fillId="0" borderId="8" xfId="0" applyFont="1" applyBorder="1" applyAlignment="1">
      <alignment horizontal="right" vertical="center" wrapText="1" readingOrder="2"/>
    </xf>
    <xf numFmtId="0" fontId="31" fillId="0" borderId="8" xfId="0" applyFont="1" applyBorder="1" applyAlignment="1">
      <alignment horizontal="center" vertical="center" wrapText="1" readingOrder="2"/>
    </xf>
    <xf numFmtId="0" fontId="19" fillId="0" borderId="13" xfId="0" applyFont="1" applyBorder="1" applyAlignment="1">
      <alignment horizontal="justify" vertical="center" wrapText="1" readingOrder="2"/>
    </xf>
    <xf numFmtId="0" fontId="32" fillId="0" borderId="13" xfId="0" applyFont="1" applyBorder="1" applyAlignment="1">
      <alignment horizontal="center" vertical="center" wrapText="1" readingOrder="2"/>
    </xf>
    <xf numFmtId="0" fontId="19" fillId="0" borderId="6" xfId="0" applyFont="1" applyBorder="1" applyAlignment="1">
      <alignment horizontal="justify" vertical="center" wrapText="1" readingOrder="2"/>
    </xf>
    <xf numFmtId="0" fontId="32" fillId="0" borderId="6" xfId="0" applyFont="1" applyBorder="1" applyAlignment="1">
      <alignment horizontal="center" vertical="center" wrapText="1" readingOrder="2"/>
    </xf>
    <xf numFmtId="0" fontId="19" fillId="6" borderId="16" xfId="0" applyFont="1" applyFill="1" applyBorder="1" applyAlignment="1">
      <alignment horizontal="right" vertical="center" wrapText="1" readingOrder="2"/>
    </xf>
    <xf numFmtId="0" fontId="31" fillId="6" borderId="16" xfId="0" applyFont="1" applyFill="1" applyBorder="1" applyAlignment="1">
      <alignment horizontal="center" vertical="center" wrapText="1" readingOrder="2"/>
    </xf>
    <xf numFmtId="0" fontId="20" fillId="0" borderId="18" xfId="0" applyFont="1" applyBorder="1" applyAlignment="1">
      <alignment horizontal="center" vertical="center" wrapText="1" readingOrder="2"/>
    </xf>
    <xf numFmtId="0" fontId="19" fillId="6" borderId="13" xfId="0" applyFont="1" applyFill="1" applyBorder="1" applyAlignment="1">
      <alignment horizontal="right" vertical="center" wrapText="1" readingOrder="2"/>
    </xf>
    <xf numFmtId="0" fontId="31" fillId="6" borderId="13" xfId="0" applyFont="1" applyFill="1" applyBorder="1" applyAlignment="1">
      <alignment horizontal="center" vertical="center" wrapText="1" readingOrder="2"/>
    </xf>
    <xf numFmtId="0" fontId="20" fillId="0" borderId="13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20" fillId="0" borderId="16" xfId="0" applyFont="1" applyBorder="1" applyAlignment="1">
      <alignment horizontal="center" vertical="center" wrapText="1" readingOrder="2"/>
    </xf>
    <xf numFmtId="0" fontId="19" fillId="0" borderId="16" xfId="0" applyFont="1" applyBorder="1" applyAlignment="1">
      <alignment horizontal="right" vertical="center" wrapText="1" readingOrder="2"/>
    </xf>
    <xf numFmtId="0" fontId="31" fillId="0" borderId="18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29" fillId="0" borderId="10" xfId="0" applyFont="1" applyBorder="1" applyAlignment="1">
      <alignment vertical="center" wrapText="1" readingOrder="2"/>
    </xf>
    <xf numFmtId="0" fontId="29" fillId="0" borderId="17" xfId="0" applyFont="1" applyBorder="1" applyAlignment="1">
      <alignment vertical="center" wrapText="1" readingOrder="2"/>
    </xf>
    <xf numFmtId="0" fontId="29" fillId="0" borderId="3" xfId="0" applyFont="1" applyBorder="1" applyAlignment="1">
      <alignment vertical="center" wrapText="1" readingOrder="2"/>
    </xf>
    <xf numFmtId="0" fontId="19" fillId="0" borderId="0" xfId="0" applyFont="1" applyBorder="1" applyAlignment="1">
      <alignment horizontal="right" vertical="center" wrapText="1" readingOrder="2"/>
    </xf>
    <xf numFmtId="0" fontId="31" fillId="0" borderId="16" xfId="0" applyFont="1" applyBorder="1" applyAlignment="1">
      <alignment horizontal="center" vertical="center" wrapText="1" readingOrder="2"/>
    </xf>
    <xf numFmtId="0" fontId="35" fillId="7" borderId="48" xfId="0" applyFont="1" applyFill="1" applyBorder="1" applyAlignment="1">
      <alignment horizontal="center" vertical="center"/>
    </xf>
    <xf numFmtId="0" fontId="0" fillId="7" borderId="48" xfId="0" applyFill="1" applyBorder="1"/>
    <xf numFmtId="0" fontId="0" fillId="7" borderId="45" xfId="0" applyFill="1" applyBorder="1"/>
    <xf numFmtId="0" fontId="0" fillId="7" borderId="25" xfId="0" applyFill="1" applyBorder="1"/>
    <xf numFmtId="0" fontId="28" fillId="0" borderId="27" xfId="0" applyFont="1" applyBorder="1" applyAlignment="1">
      <alignment horizontal="center" vertical="center" wrapText="1" readingOrder="2"/>
    </xf>
    <xf numFmtId="0" fontId="19" fillId="0" borderId="27" xfId="0" applyFont="1" applyBorder="1" applyAlignment="1">
      <alignment horizontal="right" vertical="center" wrapText="1" readingOrder="2"/>
    </xf>
    <xf numFmtId="0" fontId="30" fillId="0" borderId="27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 wrapText="1" readingOrder="2"/>
    </xf>
    <xf numFmtId="0" fontId="29" fillId="0" borderId="10" xfId="0" applyFont="1" applyBorder="1" applyAlignment="1">
      <alignment horizontal="center" vertical="center" wrapText="1" readingOrder="2"/>
    </xf>
    <xf numFmtId="0" fontId="29" fillId="0" borderId="17" xfId="0" applyFont="1" applyBorder="1" applyAlignment="1">
      <alignment horizontal="center" vertical="center" wrapText="1" readingOrder="2"/>
    </xf>
    <xf numFmtId="0" fontId="29" fillId="0" borderId="52" xfId="0" applyFont="1" applyBorder="1" applyAlignment="1">
      <alignment horizontal="center" vertical="center" wrapText="1" readingOrder="2"/>
    </xf>
    <xf numFmtId="0" fontId="23" fillId="0" borderId="13" xfId="2" applyBorder="1" applyAlignment="1">
      <alignment horizontal="center" vertical="center" wrapText="1" readingOrder="2"/>
    </xf>
    <xf numFmtId="0" fontId="23" fillId="0" borderId="18" xfId="2" applyBorder="1" applyAlignment="1">
      <alignment horizontal="center" vertical="center" wrapText="1" readingOrder="2"/>
    </xf>
    <xf numFmtId="0" fontId="23" fillId="0" borderId="6" xfId="2" applyBorder="1" applyAlignment="1">
      <alignment horizontal="center" vertical="center" wrapText="1" readingOrder="2"/>
    </xf>
    <xf numFmtId="0" fontId="19" fillId="0" borderId="23" xfId="0" applyFont="1" applyBorder="1" applyAlignment="1">
      <alignment horizontal="right" vertical="center" wrapText="1" readingOrder="2"/>
    </xf>
    <xf numFmtId="0" fontId="19" fillId="0" borderId="21" xfId="0" applyFont="1" applyBorder="1" applyAlignment="1">
      <alignment horizontal="right" vertical="center" wrapText="1" readingOrder="2"/>
    </xf>
    <xf numFmtId="0" fontId="28" fillId="0" borderId="13" xfId="0" applyFont="1" applyBorder="1" applyAlignment="1">
      <alignment horizontal="center" vertical="center" wrapText="1" readingOrder="2"/>
    </xf>
    <xf numFmtId="0" fontId="28" fillId="0" borderId="18" xfId="0" applyFont="1" applyBorder="1" applyAlignment="1">
      <alignment horizontal="center" vertical="center" wrapText="1" readingOrder="2"/>
    </xf>
    <xf numFmtId="0" fontId="28" fillId="0" borderId="16" xfId="0" applyFont="1" applyBorder="1" applyAlignment="1">
      <alignment horizontal="center" vertical="center" wrapText="1" readingOrder="2"/>
    </xf>
    <xf numFmtId="0" fontId="22" fillId="0" borderId="1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 readingOrder="2"/>
    </xf>
    <xf numFmtId="0" fontId="20" fillId="0" borderId="18" xfId="0" applyFont="1" applyBorder="1" applyAlignment="1">
      <alignment horizontal="center" vertical="center" wrapText="1" readingOrder="2"/>
    </xf>
    <xf numFmtId="0" fontId="20" fillId="0" borderId="16" xfId="0" applyFont="1" applyBorder="1" applyAlignment="1">
      <alignment horizontal="center" vertical="center" wrapText="1" readingOrder="2"/>
    </xf>
    <xf numFmtId="0" fontId="30" fillId="0" borderId="13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23" fillId="0" borderId="36" xfId="2" applyBorder="1" applyAlignment="1">
      <alignment horizontal="center" vertical="center" wrapText="1" readingOrder="2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3" fillId="0" borderId="37" xfId="2" applyBorder="1" applyAlignment="1">
      <alignment horizontal="center" vertical="center" wrapText="1" readingOrder="2"/>
    </xf>
    <xf numFmtId="0" fontId="36" fillId="0" borderId="25" xfId="1" applyFont="1" applyBorder="1" applyAlignment="1">
      <alignment horizontal="center" vertical="center" wrapText="1"/>
    </xf>
    <xf numFmtId="0" fontId="35" fillId="7" borderId="48" xfId="0" applyFont="1" applyFill="1" applyBorder="1" applyAlignment="1">
      <alignment horizontal="center" vertical="center"/>
    </xf>
    <xf numFmtId="0" fontId="35" fillId="7" borderId="25" xfId="0" applyFont="1" applyFill="1" applyBorder="1" applyAlignment="1">
      <alignment horizontal="center" vertical="center"/>
    </xf>
    <xf numFmtId="0" fontId="35" fillId="7" borderId="50" xfId="0" applyFont="1" applyFill="1" applyBorder="1" applyAlignment="1">
      <alignment horizontal="center" vertical="center"/>
    </xf>
    <xf numFmtId="0" fontId="29" fillId="0" borderId="38" xfId="0" applyFont="1" applyBorder="1" applyAlignment="1">
      <alignment horizontal="center" vertical="center" wrapText="1" readingOrder="2"/>
    </xf>
    <xf numFmtId="0" fontId="29" fillId="0" borderId="39" xfId="0" applyFont="1" applyBorder="1" applyAlignment="1">
      <alignment horizontal="center" vertical="center" wrapText="1" readingOrder="2"/>
    </xf>
    <xf numFmtId="0" fontId="29" fillId="0" borderId="3" xfId="0" applyFont="1" applyBorder="1" applyAlignment="1">
      <alignment horizontal="center" vertical="center" wrapText="1" readingOrder="2"/>
    </xf>
    <xf numFmtId="0" fontId="17" fillId="5" borderId="10" xfId="0" applyFont="1" applyFill="1" applyBorder="1" applyAlignment="1">
      <alignment horizontal="center" vertical="center" wrapText="1" readingOrder="2"/>
    </xf>
    <xf numFmtId="0" fontId="17" fillId="5" borderId="52" xfId="0" applyFont="1" applyFill="1" applyBorder="1" applyAlignment="1">
      <alignment horizontal="center" vertical="center" wrapText="1" readingOrder="2"/>
    </xf>
    <xf numFmtId="0" fontId="29" fillId="0" borderId="53" xfId="0" applyFont="1" applyBorder="1" applyAlignment="1">
      <alignment horizontal="center" vertical="center" wrapText="1" readingOrder="2"/>
    </xf>
    <xf numFmtId="0" fontId="29" fillId="0" borderId="40" xfId="0" applyFont="1" applyBorder="1" applyAlignment="1">
      <alignment horizontal="center" vertical="center" wrapText="1" readingOrder="2"/>
    </xf>
    <xf numFmtId="0" fontId="29" fillId="0" borderId="38" xfId="0" applyFont="1" applyBorder="1" applyAlignment="1">
      <alignment horizontal="center" vertical="center" readingOrder="2"/>
    </xf>
    <xf numFmtId="0" fontId="29" fillId="0" borderId="39" xfId="0" applyFont="1" applyBorder="1" applyAlignment="1">
      <alignment horizontal="center" vertical="center" readingOrder="2"/>
    </xf>
    <xf numFmtId="0" fontId="29" fillId="0" borderId="40" xfId="0" applyFont="1" applyBorder="1" applyAlignment="1">
      <alignment horizontal="center" vertical="center" readingOrder="2"/>
    </xf>
    <xf numFmtId="0" fontId="20" fillId="0" borderId="6" xfId="0" applyFont="1" applyBorder="1" applyAlignment="1">
      <alignment horizontal="center" vertical="center" wrapText="1" readingOrder="2"/>
    </xf>
    <xf numFmtId="0" fontId="19" fillId="0" borderId="14" xfId="0" applyFont="1" applyBorder="1" applyAlignment="1">
      <alignment horizontal="center" vertical="center" wrapText="1" readingOrder="2"/>
    </xf>
    <xf numFmtId="0" fontId="19" fillId="0" borderId="19" xfId="0" applyFont="1" applyBorder="1" applyAlignment="1">
      <alignment horizontal="center" vertical="center" wrapText="1" readingOrder="2"/>
    </xf>
    <xf numFmtId="0" fontId="19" fillId="0" borderId="7" xfId="0" applyFont="1" applyBorder="1" applyAlignment="1">
      <alignment horizontal="center" vertical="center" wrapText="1" readingOrder="2"/>
    </xf>
    <xf numFmtId="0" fontId="22" fillId="0" borderId="6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28" fillId="0" borderId="1" xfId="0" applyFont="1" applyBorder="1" applyAlignment="1">
      <alignment horizontal="center" vertical="center" wrapText="1" readingOrder="2"/>
    </xf>
    <xf numFmtId="0" fontId="20" fillId="0" borderId="36" xfId="0" applyFont="1" applyBorder="1" applyAlignment="1">
      <alignment horizontal="center" vertical="center" wrapText="1" readingOrder="2"/>
    </xf>
    <xf numFmtId="0" fontId="20" fillId="0" borderId="35" xfId="0" applyFont="1" applyBorder="1" applyAlignment="1">
      <alignment horizontal="center" vertical="center" wrapText="1" readingOrder="2"/>
    </xf>
    <xf numFmtId="0" fontId="30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 readingOrder="2"/>
    </xf>
    <xf numFmtId="0" fontId="19" fillId="0" borderId="31" xfId="0" applyFont="1" applyBorder="1" applyAlignment="1">
      <alignment horizontal="center" vertical="center" wrapText="1" readingOrder="2"/>
    </xf>
    <xf numFmtId="0" fontId="19" fillId="0" borderId="30" xfId="0" applyFont="1" applyBorder="1" applyAlignment="1">
      <alignment horizontal="center" vertical="center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19" fillId="0" borderId="33" xfId="0" applyFont="1" applyBorder="1" applyAlignment="1">
      <alignment horizontal="center" vertical="center" wrapText="1" readingOrder="2"/>
    </xf>
    <xf numFmtId="0" fontId="20" fillId="0" borderId="8" xfId="0" applyFont="1" applyBorder="1" applyAlignment="1">
      <alignment horizontal="center" vertical="center" wrapText="1" readingOrder="2"/>
    </xf>
    <xf numFmtId="0" fontId="22" fillId="0" borderId="8" xfId="0" applyFont="1" applyBorder="1" applyAlignment="1">
      <alignment horizontal="center" vertical="center"/>
    </xf>
    <xf numFmtId="0" fontId="23" fillId="0" borderId="8" xfId="2" applyBorder="1" applyAlignment="1">
      <alignment horizontal="center" vertical="center" wrapText="1" readingOrder="2"/>
    </xf>
    <xf numFmtId="0" fontId="23" fillId="0" borderId="16" xfId="2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15" fillId="5" borderId="14" xfId="0" applyFont="1" applyFill="1" applyBorder="1" applyAlignment="1">
      <alignment horizontal="center" vertical="center" wrapText="1" readingOrder="2"/>
    </xf>
    <xf numFmtId="0" fontId="15" fillId="5" borderId="34" xfId="0" applyFont="1" applyFill="1" applyBorder="1" applyAlignment="1">
      <alignment horizontal="center" vertical="center" wrapText="1" readingOrder="2"/>
    </xf>
    <xf numFmtId="0" fontId="16" fillId="5" borderId="12" xfId="0" applyFont="1" applyFill="1" applyBorder="1" applyAlignment="1">
      <alignment horizontal="center" vertical="center" wrapText="1" readingOrder="2"/>
    </xf>
    <xf numFmtId="0" fontId="16" fillId="5" borderId="1" xfId="0" applyFont="1" applyFill="1" applyBorder="1" applyAlignment="1">
      <alignment horizontal="center" vertical="center" wrapText="1" readingOrder="2"/>
    </xf>
    <xf numFmtId="0" fontId="16" fillId="5" borderId="12" xfId="0" applyFont="1" applyFill="1" applyBorder="1" applyAlignment="1">
      <alignment horizontal="center" vertical="center" readingOrder="2"/>
    </xf>
    <xf numFmtId="0" fontId="16" fillId="5" borderId="1" xfId="0" applyFont="1" applyFill="1" applyBorder="1" applyAlignment="1">
      <alignment horizontal="center" vertical="center" readingOrder="2"/>
    </xf>
    <xf numFmtId="0" fontId="2" fillId="5" borderId="12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wrapText="1" readingOrder="2"/>
    </xf>
    <xf numFmtId="0" fontId="17" fillId="5" borderId="1" xfId="0" applyFont="1" applyFill="1" applyBorder="1" applyAlignment="1">
      <alignment horizontal="center" vertical="center" wrapText="1" readingOrder="2"/>
    </xf>
    <xf numFmtId="0" fontId="16" fillId="5" borderId="23" xfId="0" applyFont="1" applyFill="1" applyBorder="1" applyAlignment="1">
      <alignment horizontal="center" vertical="center" wrapText="1" readingOrder="2"/>
    </xf>
    <xf numFmtId="0" fontId="16" fillId="5" borderId="22" xfId="0" applyFont="1" applyFill="1" applyBorder="1" applyAlignment="1">
      <alignment horizontal="center" vertical="center" wrapText="1" readingOrder="2"/>
    </xf>
    <xf numFmtId="0" fontId="16" fillId="5" borderId="21" xfId="0" applyFont="1" applyFill="1" applyBorder="1" applyAlignment="1">
      <alignment horizontal="center" vertical="center" wrapText="1" readingOrder="2"/>
    </xf>
    <xf numFmtId="0" fontId="21" fillId="0" borderId="13" xfId="0" applyFont="1" applyBorder="1" applyAlignment="1">
      <alignment horizontal="center" vertical="center" wrapText="1" readingOrder="2"/>
    </xf>
    <xf numFmtId="0" fontId="21" fillId="0" borderId="18" xfId="0" applyFont="1" applyBorder="1" applyAlignment="1">
      <alignment horizontal="center" vertical="center" wrapText="1" readingOrder="2"/>
    </xf>
    <xf numFmtId="0" fontId="21" fillId="0" borderId="6" xfId="0" applyFont="1" applyBorder="1" applyAlignment="1">
      <alignment horizontal="center" vertical="center" wrapText="1" readingOrder="2"/>
    </xf>
    <xf numFmtId="0" fontId="18" fillId="5" borderId="12" xfId="0" applyFont="1" applyFill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4" borderId="49" xfId="1" applyFont="1" applyFill="1" applyBorder="1" applyAlignment="1">
      <alignment horizontal="center" vertical="center" wrapText="1"/>
    </xf>
    <xf numFmtId="0" fontId="4" fillId="4" borderId="50" xfId="1" applyFont="1" applyFill="1" applyBorder="1" applyAlignment="1">
      <alignment horizontal="center" vertical="center" wrapText="1"/>
    </xf>
    <xf numFmtId="0" fontId="4" fillId="4" borderId="44" xfId="1" applyFont="1" applyFill="1" applyBorder="1" applyAlignment="1">
      <alignment horizontal="center" vertical="center" wrapText="1"/>
    </xf>
    <xf numFmtId="0" fontId="4" fillId="4" borderId="45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4" fillId="4" borderId="20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  <xf numFmtId="0" fontId="4" fillId="4" borderId="47" xfId="1" applyFont="1" applyFill="1" applyBorder="1" applyAlignment="1">
      <alignment horizontal="center" vertical="center" wrapText="1"/>
    </xf>
    <xf numFmtId="0" fontId="4" fillId="4" borderId="48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K51"/>
  <sheetViews>
    <sheetView rightToLeft="1" tabSelected="1" zoomScaleNormal="100" workbookViewId="0">
      <selection activeCell="C5" sqref="C5:C6"/>
    </sheetView>
  </sheetViews>
  <sheetFormatPr defaultRowHeight="14.25"/>
  <cols>
    <col min="1" max="1" width="5.125" customWidth="1"/>
    <col min="2" max="2" width="19.5" customWidth="1"/>
    <col min="3" max="3" width="68.25" customWidth="1"/>
    <col min="4" max="4" width="6.75" customWidth="1"/>
    <col min="5" max="5" width="22.375" hidden="1" customWidth="1"/>
    <col min="6" max="6" width="13" customWidth="1"/>
    <col min="7" max="7" width="6.625" style="26" customWidth="1"/>
    <col min="8" max="8" width="9.125" customWidth="1"/>
    <col min="9" max="9" width="9.625" customWidth="1"/>
    <col min="10" max="10" width="5.625" customWidth="1"/>
    <col min="11" max="11" width="42.75" customWidth="1"/>
  </cols>
  <sheetData>
    <row r="4" spans="1:11" ht="30" customHeight="1" thickBot="1">
      <c r="B4" s="124" t="s">
        <v>55</v>
      </c>
      <c r="C4" s="124"/>
      <c r="D4" s="124"/>
      <c r="E4" s="124"/>
      <c r="F4" s="124"/>
      <c r="G4" s="124"/>
      <c r="H4" s="124"/>
      <c r="I4" s="124"/>
    </row>
    <row r="5" spans="1:11" ht="18">
      <c r="B5" s="181" t="s">
        <v>54</v>
      </c>
      <c r="C5" s="181" t="s">
        <v>95</v>
      </c>
      <c r="D5" s="185" t="s">
        <v>5</v>
      </c>
      <c r="E5" s="51" t="s">
        <v>4</v>
      </c>
      <c r="F5" s="187" t="s">
        <v>3</v>
      </c>
      <c r="G5" s="181" t="s">
        <v>56</v>
      </c>
      <c r="H5" s="179" t="s">
        <v>57</v>
      </c>
      <c r="I5" s="181" t="s">
        <v>49</v>
      </c>
    </row>
    <row r="6" spans="1:11" ht="18.75" thickBot="1">
      <c r="B6" s="182"/>
      <c r="C6" s="182"/>
      <c r="D6" s="186"/>
      <c r="E6" s="52"/>
      <c r="F6" s="188"/>
      <c r="G6" s="182"/>
      <c r="H6" s="180"/>
      <c r="I6" s="182"/>
    </row>
    <row r="7" spans="1:11" ht="24.75" customHeight="1" thickBot="1">
      <c r="B7" s="44"/>
      <c r="C7" s="53"/>
      <c r="D7" s="55"/>
      <c r="E7" s="54"/>
      <c r="F7" s="56"/>
      <c r="G7" s="55"/>
      <c r="H7" s="57"/>
      <c r="I7" s="44">
        <f>H50</f>
        <v>0</v>
      </c>
    </row>
    <row r="10" spans="1:11" ht="22.5" customHeight="1">
      <c r="A10" s="183" t="s">
        <v>94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ht="14.25" customHeight="1" thickBot="1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</row>
    <row r="12" spans="1:11" ht="24" customHeight="1">
      <c r="A12" s="161" t="s">
        <v>7</v>
      </c>
      <c r="B12" s="163" t="s">
        <v>8</v>
      </c>
      <c r="C12" s="165" t="s">
        <v>9</v>
      </c>
      <c r="D12" s="167" t="s">
        <v>10</v>
      </c>
      <c r="E12" s="169" t="s">
        <v>11</v>
      </c>
      <c r="F12" s="177" t="s">
        <v>11</v>
      </c>
      <c r="G12" s="171" t="s">
        <v>12</v>
      </c>
      <c r="H12" s="172"/>
      <c r="I12" s="173"/>
      <c r="J12" s="131" t="s">
        <v>46</v>
      </c>
      <c r="K12" s="131" t="s">
        <v>39</v>
      </c>
    </row>
    <row r="13" spans="1:11" ht="24" customHeight="1" thickBot="1">
      <c r="A13" s="162"/>
      <c r="B13" s="164"/>
      <c r="C13" s="166"/>
      <c r="D13" s="168"/>
      <c r="E13" s="170"/>
      <c r="F13" s="178"/>
      <c r="G13" s="64" t="s">
        <v>2</v>
      </c>
      <c r="H13" s="65" t="s">
        <v>27</v>
      </c>
      <c r="I13" s="66" t="s">
        <v>28</v>
      </c>
      <c r="J13" s="132"/>
      <c r="K13" s="132"/>
    </row>
    <row r="14" spans="1:11" ht="18.75" customHeight="1">
      <c r="A14" s="139">
        <v>1</v>
      </c>
      <c r="B14" s="111" t="s">
        <v>13</v>
      </c>
      <c r="C14" s="69" t="s">
        <v>14</v>
      </c>
      <c r="D14" s="70">
        <v>12</v>
      </c>
      <c r="E14" s="174"/>
      <c r="F14" s="174"/>
      <c r="G14" s="108">
        <v>12</v>
      </c>
      <c r="H14" s="108"/>
      <c r="I14" s="108"/>
      <c r="J14" s="100"/>
      <c r="K14" s="97" t="s">
        <v>93</v>
      </c>
    </row>
    <row r="15" spans="1:11" ht="15" customHeight="1">
      <c r="A15" s="140"/>
      <c r="B15" s="112"/>
      <c r="C15" s="32" t="s">
        <v>15</v>
      </c>
      <c r="D15" s="41">
        <v>11</v>
      </c>
      <c r="E15" s="175"/>
      <c r="F15" s="175"/>
      <c r="G15" s="109"/>
      <c r="H15" s="109"/>
      <c r="I15" s="109"/>
      <c r="J15" s="101"/>
      <c r="K15" s="98"/>
    </row>
    <row r="16" spans="1:11" ht="15.75" customHeight="1">
      <c r="A16" s="140"/>
      <c r="B16" s="112"/>
      <c r="C16" s="32" t="s">
        <v>16</v>
      </c>
      <c r="D16" s="41">
        <v>10</v>
      </c>
      <c r="E16" s="175"/>
      <c r="F16" s="175"/>
      <c r="G16" s="109"/>
      <c r="H16" s="109"/>
      <c r="I16" s="109"/>
      <c r="J16" s="101"/>
      <c r="K16" s="98"/>
    </row>
    <row r="17" spans="1:11" ht="19.5" customHeight="1">
      <c r="A17" s="140"/>
      <c r="B17" s="112"/>
      <c r="C17" s="32" t="s">
        <v>17</v>
      </c>
      <c r="D17" s="41">
        <v>9</v>
      </c>
      <c r="E17" s="175"/>
      <c r="F17" s="175"/>
      <c r="G17" s="109"/>
      <c r="H17" s="109"/>
      <c r="I17" s="109"/>
      <c r="J17" s="101"/>
      <c r="K17" s="98"/>
    </row>
    <row r="18" spans="1:11" ht="19.5" customHeight="1" thickBot="1">
      <c r="A18" s="141"/>
      <c r="B18" s="138"/>
      <c r="C18" s="71" t="s">
        <v>18</v>
      </c>
      <c r="D18" s="72">
        <v>8</v>
      </c>
      <c r="E18" s="176"/>
      <c r="F18" s="176"/>
      <c r="G18" s="142"/>
      <c r="H18" s="142"/>
      <c r="I18" s="142"/>
      <c r="J18" s="102"/>
      <c r="K18" s="130"/>
    </row>
    <row r="19" spans="1:11" ht="20.25" customHeight="1">
      <c r="A19" s="154">
        <v>2</v>
      </c>
      <c r="B19" s="155" t="s">
        <v>64</v>
      </c>
      <c r="C19" s="67" t="s">
        <v>77</v>
      </c>
      <c r="D19" s="68">
        <v>5</v>
      </c>
      <c r="E19" s="155"/>
      <c r="F19" s="155"/>
      <c r="G19" s="156">
        <v>33</v>
      </c>
      <c r="H19" s="156"/>
      <c r="I19" s="156"/>
      <c r="J19" s="157"/>
      <c r="K19" s="133" t="s">
        <v>45</v>
      </c>
    </row>
    <row r="20" spans="1:11" ht="20.25" customHeight="1">
      <c r="A20" s="140"/>
      <c r="B20" s="112"/>
      <c r="C20" s="32" t="s">
        <v>78</v>
      </c>
      <c r="D20" s="33">
        <v>10</v>
      </c>
      <c r="E20" s="112"/>
      <c r="F20" s="112"/>
      <c r="G20" s="109"/>
      <c r="H20" s="109"/>
      <c r="I20" s="109"/>
      <c r="J20" s="101"/>
      <c r="K20" s="98"/>
    </row>
    <row r="21" spans="1:11" ht="20.25" customHeight="1">
      <c r="A21" s="140"/>
      <c r="B21" s="112"/>
      <c r="C21" s="32" t="s">
        <v>79</v>
      </c>
      <c r="D21" s="33">
        <v>4</v>
      </c>
      <c r="E21" s="112"/>
      <c r="F21" s="112"/>
      <c r="G21" s="109"/>
      <c r="H21" s="109"/>
      <c r="I21" s="109"/>
      <c r="J21" s="101"/>
      <c r="K21" s="98"/>
    </row>
    <row r="22" spans="1:11" ht="20.25" customHeight="1">
      <c r="A22" s="140"/>
      <c r="B22" s="112"/>
      <c r="C22" s="32" t="s">
        <v>80</v>
      </c>
      <c r="D22" s="33">
        <v>2</v>
      </c>
      <c r="E22" s="112"/>
      <c r="F22" s="112"/>
      <c r="G22" s="109"/>
      <c r="H22" s="109"/>
      <c r="I22" s="109"/>
      <c r="J22" s="101"/>
      <c r="K22" s="98"/>
    </row>
    <row r="23" spans="1:11" ht="20.25" customHeight="1">
      <c r="A23" s="140"/>
      <c r="B23" s="112"/>
      <c r="C23" s="59" t="s">
        <v>81</v>
      </c>
      <c r="D23" s="82">
        <v>1</v>
      </c>
      <c r="E23" s="112"/>
      <c r="F23" s="112"/>
      <c r="G23" s="109"/>
      <c r="H23" s="109"/>
      <c r="I23" s="109"/>
      <c r="J23" s="101"/>
      <c r="K23" s="98"/>
    </row>
    <row r="24" spans="1:11" ht="20.25" customHeight="1">
      <c r="A24" s="143"/>
      <c r="B24" s="113"/>
      <c r="C24" s="73" t="s">
        <v>74</v>
      </c>
      <c r="D24" s="74">
        <v>3</v>
      </c>
      <c r="E24" s="113"/>
      <c r="F24" s="113"/>
      <c r="G24" s="110"/>
      <c r="H24" s="110"/>
      <c r="I24" s="110"/>
      <c r="J24" s="158"/>
      <c r="K24" s="99"/>
    </row>
    <row r="25" spans="1:11" ht="20.25" customHeight="1" thickBot="1">
      <c r="A25" s="143"/>
      <c r="B25" s="113"/>
      <c r="C25" s="81" t="s">
        <v>75</v>
      </c>
      <c r="D25" s="83">
        <v>2</v>
      </c>
      <c r="E25" s="113"/>
      <c r="F25" s="113"/>
      <c r="G25" s="110"/>
      <c r="H25" s="110"/>
      <c r="I25" s="110"/>
      <c r="J25" s="158"/>
      <c r="K25" s="99"/>
    </row>
    <row r="26" spans="1:11" s="29" customFormat="1" ht="18" customHeight="1">
      <c r="A26" s="139">
        <v>3</v>
      </c>
      <c r="B26" s="111" t="s">
        <v>65</v>
      </c>
      <c r="C26" s="76" t="s">
        <v>60</v>
      </c>
      <c r="D26" s="77">
        <v>5</v>
      </c>
      <c r="E26" s="78"/>
      <c r="F26" s="111"/>
      <c r="G26" s="108">
        <v>40</v>
      </c>
      <c r="H26" s="108"/>
      <c r="I26" s="108"/>
      <c r="J26" s="100"/>
      <c r="K26" s="84" t="s">
        <v>40</v>
      </c>
    </row>
    <row r="27" spans="1:11" s="29" customFormat="1" ht="18" customHeight="1">
      <c r="A27" s="140"/>
      <c r="B27" s="112"/>
      <c r="C27" s="60" t="s">
        <v>58</v>
      </c>
      <c r="D27" s="61">
        <v>4</v>
      </c>
      <c r="E27" s="75"/>
      <c r="F27" s="112"/>
      <c r="G27" s="109"/>
      <c r="H27" s="109"/>
      <c r="I27" s="109"/>
      <c r="J27" s="101"/>
      <c r="K27" s="85" t="s">
        <v>92</v>
      </c>
    </row>
    <row r="28" spans="1:11" s="29" customFormat="1" ht="18" customHeight="1">
      <c r="A28" s="140"/>
      <c r="B28" s="112"/>
      <c r="C28" s="60" t="s">
        <v>59</v>
      </c>
      <c r="D28" s="61">
        <v>3</v>
      </c>
      <c r="E28" s="75"/>
      <c r="F28" s="112"/>
      <c r="G28" s="109"/>
      <c r="H28" s="109"/>
      <c r="I28" s="109"/>
      <c r="J28" s="101"/>
      <c r="K28" s="85"/>
    </row>
    <row r="29" spans="1:11" s="29" customFormat="1" ht="18" customHeight="1">
      <c r="A29" s="140"/>
      <c r="B29" s="112"/>
      <c r="C29" s="60" t="s">
        <v>69</v>
      </c>
      <c r="D29" s="61">
        <v>1</v>
      </c>
      <c r="E29" s="75"/>
      <c r="F29" s="112"/>
      <c r="G29" s="109"/>
      <c r="H29" s="109"/>
      <c r="I29" s="109"/>
      <c r="J29" s="101"/>
      <c r="K29" s="85"/>
    </row>
    <row r="30" spans="1:11" s="29" customFormat="1" ht="18" customHeight="1" thickBot="1">
      <c r="A30" s="141"/>
      <c r="B30" s="138"/>
      <c r="C30" s="62" t="s">
        <v>76</v>
      </c>
      <c r="D30" s="63">
        <v>1.5</v>
      </c>
      <c r="E30" s="79"/>
      <c r="F30" s="138"/>
      <c r="G30" s="142"/>
      <c r="H30" s="142"/>
      <c r="I30" s="142"/>
      <c r="J30" s="102"/>
      <c r="K30" s="86" t="s">
        <v>66</v>
      </c>
    </row>
    <row r="31" spans="1:11" ht="21.75" customHeight="1" thickBot="1">
      <c r="A31" s="154">
        <v>4</v>
      </c>
      <c r="B31" s="159" t="s">
        <v>19</v>
      </c>
      <c r="C31" s="58" t="s">
        <v>82</v>
      </c>
      <c r="D31" s="34">
        <v>10</v>
      </c>
      <c r="E31" s="118"/>
      <c r="F31" s="118"/>
      <c r="G31" s="121">
        <v>20</v>
      </c>
      <c r="H31" s="121"/>
      <c r="I31" s="121"/>
      <c r="J31" s="123"/>
      <c r="K31" s="129" t="s">
        <v>50</v>
      </c>
    </row>
    <row r="32" spans="1:11" ht="22.5" customHeight="1" thickBot="1">
      <c r="A32" s="140"/>
      <c r="B32" s="159"/>
      <c r="C32" s="32" t="s">
        <v>83</v>
      </c>
      <c r="D32" s="33">
        <v>8</v>
      </c>
      <c r="E32" s="118"/>
      <c r="F32" s="118"/>
      <c r="G32" s="121"/>
      <c r="H32" s="121"/>
      <c r="I32" s="121"/>
      <c r="J32" s="119"/>
      <c r="K32" s="129"/>
    </row>
    <row r="33" spans="1:11" ht="18" customHeight="1" thickBot="1">
      <c r="A33" s="140"/>
      <c r="B33" s="159"/>
      <c r="C33" s="32" t="s">
        <v>84</v>
      </c>
      <c r="D33" s="33">
        <v>5</v>
      </c>
      <c r="E33" s="118"/>
      <c r="F33" s="118"/>
      <c r="G33" s="121"/>
      <c r="H33" s="121"/>
      <c r="I33" s="121"/>
      <c r="J33" s="119"/>
      <c r="K33" s="129"/>
    </row>
    <row r="34" spans="1:11" ht="18" customHeight="1" thickBot="1">
      <c r="A34" s="140"/>
      <c r="B34" s="159"/>
      <c r="C34" s="32" t="s">
        <v>85</v>
      </c>
      <c r="D34" s="33">
        <v>5</v>
      </c>
      <c r="E34" s="118"/>
      <c r="F34" s="118"/>
      <c r="G34" s="121"/>
      <c r="H34" s="121"/>
      <c r="I34" s="121"/>
      <c r="J34" s="119"/>
      <c r="K34" s="129"/>
    </row>
    <row r="35" spans="1:11" ht="21.75" customHeight="1" thickBot="1">
      <c r="A35" s="140"/>
      <c r="B35" s="159"/>
      <c r="C35" s="32" t="s">
        <v>86</v>
      </c>
      <c r="D35" s="33">
        <v>4</v>
      </c>
      <c r="E35" s="118"/>
      <c r="F35" s="118"/>
      <c r="G35" s="121"/>
      <c r="H35" s="121"/>
      <c r="I35" s="121"/>
      <c r="J35" s="119"/>
      <c r="K35" s="129"/>
    </row>
    <row r="36" spans="1:11" ht="18.75" customHeight="1" thickBot="1">
      <c r="A36" s="141"/>
      <c r="B36" s="160"/>
      <c r="C36" s="18" t="s">
        <v>87</v>
      </c>
      <c r="D36" s="35">
        <v>2</v>
      </c>
      <c r="E36" s="153"/>
      <c r="F36" s="153"/>
      <c r="G36" s="122"/>
      <c r="H36" s="122"/>
      <c r="I36" s="122"/>
      <c r="J36" s="119"/>
      <c r="K36" s="134"/>
    </row>
    <row r="37" spans="1:11" ht="19.5" customHeight="1" thickBot="1">
      <c r="A37" s="150">
        <v>5</v>
      </c>
      <c r="B37" s="117" t="s">
        <v>20</v>
      </c>
      <c r="C37" s="19" t="s">
        <v>21</v>
      </c>
      <c r="D37" s="36">
        <v>5</v>
      </c>
      <c r="E37" s="117"/>
      <c r="F37" s="117"/>
      <c r="G37" s="120">
        <v>15</v>
      </c>
      <c r="H37" s="120"/>
      <c r="I37" s="120"/>
      <c r="J37" s="119"/>
      <c r="K37" s="135" t="s">
        <v>42</v>
      </c>
    </row>
    <row r="38" spans="1:11" ht="18" customHeight="1" thickBot="1">
      <c r="A38" s="151"/>
      <c r="B38" s="118"/>
      <c r="C38" s="31" t="s">
        <v>22</v>
      </c>
      <c r="D38" s="37">
        <v>5</v>
      </c>
      <c r="E38" s="118"/>
      <c r="F38" s="118"/>
      <c r="G38" s="121"/>
      <c r="H38" s="121"/>
      <c r="I38" s="121"/>
      <c r="J38" s="119"/>
      <c r="K38" s="136"/>
    </row>
    <row r="39" spans="1:11" ht="16.7" customHeight="1" thickBot="1">
      <c r="A39" s="151"/>
      <c r="B39" s="118"/>
      <c r="C39" s="31" t="s">
        <v>23</v>
      </c>
      <c r="D39" s="37">
        <v>2</v>
      </c>
      <c r="E39" s="118"/>
      <c r="F39" s="118"/>
      <c r="G39" s="121"/>
      <c r="H39" s="121"/>
      <c r="I39" s="121"/>
      <c r="J39" s="119"/>
      <c r="K39" s="136"/>
    </row>
    <row r="40" spans="1:11" ht="17.25" customHeight="1" thickBot="1">
      <c r="A40" s="152"/>
      <c r="B40" s="153"/>
      <c r="C40" s="20" t="s">
        <v>41</v>
      </c>
      <c r="D40" s="38">
        <v>1</v>
      </c>
      <c r="E40" s="153"/>
      <c r="F40" s="153"/>
      <c r="G40" s="122"/>
      <c r="H40" s="122"/>
      <c r="I40" s="122"/>
      <c r="J40" s="119"/>
      <c r="K40" s="137"/>
    </row>
    <row r="41" spans="1:11" ht="63.75" customHeight="1" thickBot="1">
      <c r="A41" s="21">
        <v>6</v>
      </c>
      <c r="B41" s="22" t="s">
        <v>24</v>
      </c>
      <c r="C41" s="23" t="s">
        <v>26</v>
      </c>
      <c r="D41" s="39">
        <v>10</v>
      </c>
      <c r="E41" s="24"/>
      <c r="F41" s="24"/>
      <c r="G41" s="25">
        <v>10</v>
      </c>
      <c r="H41" s="25"/>
      <c r="I41" s="25"/>
      <c r="J41" s="28"/>
      <c r="K41" s="27" t="s">
        <v>53</v>
      </c>
    </row>
    <row r="42" spans="1:11" ht="34.700000000000003" customHeight="1" thickBot="1">
      <c r="A42" s="50">
        <v>7</v>
      </c>
      <c r="B42" s="49" t="s">
        <v>61</v>
      </c>
      <c r="C42" s="30" t="s">
        <v>68</v>
      </c>
      <c r="D42" s="40">
        <v>5</v>
      </c>
      <c r="E42" s="24"/>
      <c r="F42" s="46"/>
      <c r="G42" s="45">
        <v>15</v>
      </c>
      <c r="H42" s="47"/>
      <c r="I42" s="47"/>
      <c r="J42" s="48"/>
      <c r="K42" s="27" t="s">
        <v>43</v>
      </c>
    </row>
    <row r="43" spans="1:11" ht="25.5" customHeight="1" thickBot="1">
      <c r="A43" s="139">
        <v>8</v>
      </c>
      <c r="B43" s="144" t="s">
        <v>25</v>
      </c>
      <c r="C43" s="103" t="s">
        <v>51</v>
      </c>
      <c r="D43" s="104"/>
      <c r="E43" s="117"/>
      <c r="F43" s="117"/>
      <c r="G43" s="120">
        <v>10</v>
      </c>
      <c r="H43" s="148"/>
      <c r="I43" s="148"/>
      <c r="J43" s="146"/>
      <c r="K43" s="128" t="s">
        <v>52</v>
      </c>
    </row>
    <row r="44" spans="1:11" ht="19.5" customHeight="1" thickBot="1">
      <c r="A44" s="140"/>
      <c r="B44" s="145"/>
      <c r="C44" s="42" t="s">
        <v>62</v>
      </c>
      <c r="D44" s="33">
        <v>1</v>
      </c>
      <c r="E44" s="118"/>
      <c r="F44" s="118"/>
      <c r="G44" s="121"/>
      <c r="H44" s="149"/>
      <c r="I44" s="149"/>
      <c r="J44" s="146"/>
      <c r="K44" s="129"/>
    </row>
    <row r="45" spans="1:11" ht="19.5" customHeight="1" thickBot="1">
      <c r="A45" s="143"/>
      <c r="B45" s="145"/>
      <c r="C45" s="87" t="s">
        <v>63</v>
      </c>
      <c r="D45" s="34">
        <v>1</v>
      </c>
      <c r="E45" s="118"/>
      <c r="F45" s="118"/>
      <c r="G45" s="121"/>
      <c r="H45" s="149"/>
      <c r="I45" s="149"/>
      <c r="J45" s="147"/>
      <c r="K45" s="129"/>
    </row>
    <row r="46" spans="1:11" ht="19.5" customHeight="1">
      <c r="A46" s="139">
        <v>9</v>
      </c>
      <c r="B46" s="105" t="s">
        <v>70</v>
      </c>
      <c r="C46" s="30" t="s">
        <v>71</v>
      </c>
      <c r="D46" s="40">
        <v>15</v>
      </c>
      <c r="E46" s="78"/>
      <c r="F46" s="111"/>
      <c r="G46" s="108">
        <v>15</v>
      </c>
      <c r="H46" s="114"/>
      <c r="I46" s="114"/>
      <c r="J46" s="111"/>
      <c r="K46" s="97"/>
    </row>
    <row r="47" spans="1:11" ht="19.5" customHeight="1">
      <c r="A47" s="140"/>
      <c r="B47" s="106"/>
      <c r="C47" s="59" t="s">
        <v>72</v>
      </c>
      <c r="D47" s="33">
        <v>10</v>
      </c>
      <c r="E47" s="75"/>
      <c r="F47" s="112"/>
      <c r="G47" s="109"/>
      <c r="H47" s="115"/>
      <c r="I47" s="115"/>
      <c r="J47" s="112"/>
      <c r="K47" s="98"/>
    </row>
    <row r="48" spans="1:11" ht="19.5" customHeight="1" thickBot="1">
      <c r="A48" s="143"/>
      <c r="B48" s="107"/>
      <c r="C48" s="81" t="s">
        <v>73</v>
      </c>
      <c r="D48" s="88">
        <v>5</v>
      </c>
      <c r="E48" s="80"/>
      <c r="F48" s="113"/>
      <c r="G48" s="110"/>
      <c r="H48" s="116"/>
      <c r="I48" s="116"/>
      <c r="J48" s="113"/>
      <c r="K48" s="99"/>
    </row>
    <row r="49" spans="1:11" ht="19.5" customHeight="1" thickBot="1">
      <c r="A49" s="50">
        <v>10</v>
      </c>
      <c r="B49" s="93" t="s">
        <v>67</v>
      </c>
      <c r="C49" s="94" t="s">
        <v>89</v>
      </c>
      <c r="D49" s="39" t="s">
        <v>90</v>
      </c>
      <c r="E49" s="24"/>
      <c r="F49" s="24"/>
      <c r="G49" s="25">
        <v>30</v>
      </c>
      <c r="H49" s="95"/>
      <c r="I49" s="95"/>
      <c r="J49" s="24"/>
      <c r="K49" s="96"/>
    </row>
    <row r="50" spans="1:11" ht="23.1" customHeight="1" thickBot="1">
      <c r="A50" s="125" t="s">
        <v>44</v>
      </c>
      <c r="B50" s="126"/>
      <c r="C50" s="126"/>
      <c r="D50" s="126"/>
      <c r="E50" s="126"/>
      <c r="F50" s="127"/>
      <c r="G50" s="89">
        <f>SUM(G14:G49)</f>
        <v>200</v>
      </c>
      <c r="H50" s="90"/>
      <c r="I50" s="91"/>
      <c r="J50" s="92"/>
      <c r="K50" s="91"/>
    </row>
    <row r="51" spans="1:11" ht="15" customHeight="1">
      <c r="G51" s="43"/>
    </row>
  </sheetData>
  <mergeCells count="80">
    <mergeCell ref="H5:H6"/>
    <mergeCell ref="I5:I6"/>
    <mergeCell ref="A10:K11"/>
    <mergeCell ref="C5:C6"/>
    <mergeCell ref="D5:D6"/>
    <mergeCell ref="F5:F6"/>
    <mergeCell ref="B5:B6"/>
    <mergeCell ref="G5:G6"/>
    <mergeCell ref="J14:J18"/>
    <mergeCell ref="A12:A13"/>
    <mergeCell ref="B12:B13"/>
    <mergeCell ref="C12:C13"/>
    <mergeCell ref="D12:D13"/>
    <mergeCell ref="E12:E13"/>
    <mergeCell ref="J12:J13"/>
    <mergeCell ref="G12:I12"/>
    <mergeCell ref="I14:I18"/>
    <mergeCell ref="F14:F18"/>
    <mergeCell ref="A14:A18"/>
    <mergeCell ref="B14:B18"/>
    <mergeCell ref="E14:E18"/>
    <mergeCell ref="G14:G18"/>
    <mergeCell ref="H14:H18"/>
    <mergeCell ref="F12:F13"/>
    <mergeCell ref="A31:A36"/>
    <mergeCell ref="B31:B36"/>
    <mergeCell ref="E31:E36"/>
    <mergeCell ref="G31:G36"/>
    <mergeCell ref="H31:H36"/>
    <mergeCell ref="J19:J25"/>
    <mergeCell ref="I19:I25"/>
    <mergeCell ref="I31:I36"/>
    <mergeCell ref="F19:F25"/>
    <mergeCell ref="F31:F36"/>
    <mergeCell ref="A19:A25"/>
    <mergeCell ref="B19:B25"/>
    <mergeCell ref="E19:E25"/>
    <mergeCell ref="G19:G25"/>
    <mergeCell ref="H19:H25"/>
    <mergeCell ref="A37:A40"/>
    <mergeCell ref="B37:B40"/>
    <mergeCell ref="E37:E40"/>
    <mergeCell ref="G37:G40"/>
    <mergeCell ref="H37:H40"/>
    <mergeCell ref="F37:F40"/>
    <mergeCell ref="A46:A48"/>
    <mergeCell ref="J43:J45"/>
    <mergeCell ref="I43:I45"/>
    <mergeCell ref="F43:F45"/>
    <mergeCell ref="G43:G45"/>
    <mergeCell ref="H43:H45"/>
    <mergeCell ref="B4:I4"/>
    <mergeCell ref="A50:F50"/>
    <mergeCell ref="K43:K45"/>
    <mergeCell ref="K14:K18"/>
    <mergeCell ref="K12:K13"/>
    <mergeCell ref="K19:K25"/>
    <mergeCell ref="K31:K36"/>
    <mergeCell ref="K37:K40"/>
    <mergeCell ref="B26:B30"/>
    <mergeCell ref="A26:A30"/>
    <mergeCell ref="G26:G30"/>
    <mergeCell ref="H26:H30"/>
    <mergeCell ref="F26:F30"/>
    <mergeCell ref="I26:I30"/>
    <mergeCell ref="A43:A45"/>
    <mergeCell ref="B43:B45"/>
    <mergeCell ref="K46:K48"/>
    <mergeCell ref="J26:J30"/>
    <mergeCell ref="C43:D43"/>
    <mergeCell ref="B46:B48"/>
    <mergeCell ref="G46:G48"/>
    <mergeCell ref="F46:F48"/>
    <mergeCell ref="H46:H48"/>
    <mergeCell ref="I46:I48"/>
    <mergeCell ref="J46:J48"/>
    <mergeCell ref="E43:E45"/>
    <mergeCell ref="J37:J40"/>
    <mergeCell ref="I37:I40"/>
    <mergeCell ref="J31:J36"/>
  </mergeCells>
  <pageMargins left="0.2" right="0.2" top="0.5" bottom="0.2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S6"/>
  <sheetViews>
    <sheetView rightToLeft="1" topLeftCell="D1" workbookViewId="0">
      <selection activeCell="E13" sqref="E13"/>
    </sheetView>
  </sheetViews>
  <sheetFormatPr defaultRowHeight="14.25"/>
  <cols>
    <col min="1" max="1" width="5.125" customWidth="1"/>
    <col min="4" max="4" width="10.375" customWidth="1"/>
    <col min="6" max="6" width="5.75" customWidth="1"/>
    <col min="7" max="7" width="10.375" customWidth="1"/>
  </cols>
  <sheetData>
    <row r="1" spans="1:71" s="16" customFormat="1" ht="24.75" customHeight="1" thickBot="1">
      <c r="A1" s="199" t="s">
        <v>88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17"/>
    </row>
    <row r="2" spans="1:71" s="14" customFormat="1" ht="17.25" customHeight="1">
      <c r="A2" s="200" t="s">
        <v>7</v>
      </c>
      <c r="B2" s="203" t="s">
        <v>6</v>
      </c>
      <c r="C2" s="203" t="s">
        <v>5</v>
      </c>
      <c r="D2" s="203" t="s">
        <v>95</v>
      </c>
      <c r="E2" s="206" t="s">
        <v>3</v>
      </c>
      <c r="F2" s="216" t="s">
        <v>56</v>
      </c>
      <c r="G2" s="219" t="s">
        <v>57</v>
      </c>
      <c r="H2" s="209" t="s">
        <v>2</v>
      </c>
      <c r="I2" s="212" t="s">
        <v>1</v>
      </c>
      <c r="J2" s="213"/>
      <c r="K2" s="213"/>
      <c r="L2" s="213"/>
      <c r="M2" s="213"/>
      <c r="N2" s="213"/>
      <c r="O2" s="213"/>
      <c r="P2" s="213"/>
      <c r="Q2" s="213"/>
      <c r="R2" s="213"/>
      <c r="S2" s="214" t="s">
        <v>0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5"/>
    </row>
    <row r="3" spans="1:71" s="8" customFormat="1" ht="15" customHeight="1" thickBot="1">
      <c r="A3" s="201"/>
      <c r="B3" s="204"/>
      <c r="C3" s="204"/>
      <c r="D3" s="204"/>
      <c r="E3" s="207"/>
      <c r="F3" s="217"/>
      <c r="G3" s="220"/>
      <c r="H3" s="210"/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  <c r="R3" s="13" t="s">
        <v>38</v>
      </c>
      <c r="S3" s="215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9"/>
    </row>
    <row r="4" spans="1:71" s="8" customFormat="1" ht="18.75" customHeight="1" thickBot="1">
      <c r="A4" s="202"/>
      <c r="B4" s="205"/>
      <c r="C4" s="205"/>
      <c r="D4" s="205"/>
      <c r="E4" s="208"/>
      <c r="F4" s="218"/>
      <c r="G4" s="221"/>
      <c r="H4" s="211"/>
      <c r="I4" s="12">
        <f>'فرم کارشناس آموزش'!G14</f>
        <v>12</v>
      </c>
      <c r="J4" s="12">
        <v>33</v>
      </c>
      <c r="K4" s="12">
        <v>40</v>
      </c>
      <c r="L4" s="12">
        <v>20</v>
      </c>
      <c r="M4" s="12">
        <v>15</v>
      </c>
      <c r="N4" s="12">
        <v>10</v>
      </c>
      <c r="O4" s="12">
        <v>15</v>
      </c>
      <c r="P4" s="12">
        <v>10</v>
      </c>
      <c r="Q4" s="12">
        <v>15</v>
      </c>
      <c r="R4" s="12">
        <v>30</v>
      </c>
      <c r="S4" s="11" t="s">
        <v>91</v>
      </c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9"/>
    </row>
    <row r="5" spans="1:71" s="5" customFormat="1" ht="21.75">
      <c r="A5" s="195"/>
      <c r="B5" s="197">
        <f>'فرم کارشناس آموزش'!B7</f>
        <v>0</v>
      </c>
      <c r="C5" s="197">
        <f>'فرم کارشناس آموزش'!D7</f>
        <v>0</v>
      </c>
      <c r="D5" s="197">
        <f>'فرم کارشناس آموزش'!C7</f>
        <v>0</v>
      </c>
      <c r="E5" s="191">
        <f>'فرم کارشناس آموزش'!F7</f>
        <v>0</v>
      </c>
      <c r="F5" s="189">
        <f>'فرم کارشناس آموزش'!G7</f>
        <v>0</v>
      </c>
      <c r="G5" s="189">
        <f>'فرم کارشناس آموزش'!H7</f>
        <v>0</v>
      </c>
      <c r="H5" s="7" t="s">
        <v>47</v>
      </c>
      <c r="I5" s="7">
        <f>'فرم کارشناس آموزش'!H14</f>
        <v>0</v>
      </c>
      <c r="J5" s="7">
        <f>'فرم کارشناس آموزش'!H19</f>
        <v>0</v>
      </c>
      <c r="K5" s="7">
        <f>'فرم کارشناس آموزش'!H26</f>
        <v>0</v>
      </c>
      <c r="L5" s="7">
        <f>'فرم کارشناس آموزش'!H31</f>
        <v>0</v>
      </c>
      <c r="M5" s="7">
        <f>'فرم کارشناس آموزش'!H37</f>
        <v>0</v>
      </c>
      <c r="N5" s="7">
        <f>'فرم کارشناس آموزش'!H41</f>
        <v>0</v>
      </c>
      <c r="O5" s="7">
        <f>'فرم کارشناس آموزش'!H42</f>
        <v>0</v>
      </c>
      <c r="P5" s="7">
        <f>'فرم کارشناس آموزش'!H43</f>
        <v>0</v>
      </c>
      <c r="Q5" s="7">
        <f>'فرم کارشناس آموزش'!H46</f>
        <v>0</v>
      </c>
      <c r="R5" s="7">
        <f>'فرم کارشناس آموزش'!H49</f>
        <v>0</v>
      </c>
      <c r="S5" s="19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6"/>
    </row>
    <row r="6" spans="1:71" s="1" customFormat="1" ht="24.95" customHeight="1" thickBot="1">
      <c r="A6" s="196"/>
      <c r="B6" s="198"/>
      <c r="C6" s="198"/>
      <c r="D6" s="198"/>
      <c r="E6" s="192"/>
      <c r="F6" s="190"/>
      <c r="G6" s="190"/>
      <c r="H6" s="4" t="s">
        <v>48</v>
      </c>
      <c r="I6" s="4"/>
      <c r="J6" s="4"/>
      <c r="K6" s="4"/>
      <c r="L6" s="4"/>
      <c r="M6" s="4"/>
      <c r="N6" s="4"/>
      <c r="O6" s="4"/>
      <c r="P6" s="4"/>
      <c r="Q6" s="4"/>
      <c r="R6" s="4"/>
      <c r="S6" s="194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2"/>
    </row>
  </sheetData>
  <mergeCells count="19">
    <mergeCell ref="A1:S1"/>
    <mergeCell ref="A2:A4"/>
    <mergeCell ref="B2:B4"/>
    <mergeCell ref="C2:C4"/>
    <mergeCell ref="D2:D4"/>
    <mergeCell ref="E2:E4"/>
    <mergeCell ref="H2:H4"/>
    <mergeCell ref="I2:R2"/>
    <mergeCell ref="S2:S3"/>
    <mergeCell ref="F2:F4"/>
    <mergeCell ref="G2:G4"/>
    <mergeCell ref="G5:G6"/>
    <mergeCell ref="E5:E6"/>
    <mergeCell ref="S5:S6"/>
    <mergeCell ref="F5:F6"/>
    <mergeCell ref="A5:A6"/>
    <mergeCell ref="B5:B6"/>
    <mergeCell ref="C5:C6"/>
    <mergeCell ref="D5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 کارشناس آموزش</vt:lpstr>
      <vt:lpstr>کارشناس آموزش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Nayereh Omidi</dc:creator>
  <cp:lastModifiedBy>Maryam Imani</cp:lastModifiedBy>
  <cp:lastPrinted>2020-06-30T11:22:20Z</cp:lastPrinted>
  <dcterms:created xsi:type="dcterms:W3CDTF">2019-05-22T06:41:08Z</dcterms:created>
  <dcterms:modified xsi:type="dcterms:W3CDTF">2024-04-24T09:23:28Z</dcterms:modified>
</cp:coreProperties>
</file>